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创新北项目数量表" sheetId="5" r:id="rId1"/>
  </sheets>
  <calcPr calcId="144525"/>
</workbook>
</file>

<file path=xl/sharedStrings.xml><?xml version="1.0" encoding="utf-8"?>
<sst xmlns="http://schemas.openxmlformats.org/spreadsheetml/2006/main" count="116" uniqueCount="72">
  <si>
    <t>项目及材料名称</t>
  </si>
  <si>
    <t>单位</t>
  </si>
  <si>
    <t>数量</t>
  </si>
  <si>
    <t>备注</t>
  </si>
  <si>
    <t>E匝道引道</t>
  </si>
  <si>
    <t>路面工程</t>
  </si>
  <si>
    <t>新建车行道</t>
  </si>
  <si>
    <t>4cm 细粒式改性沥青混凝土(AC-13)</t>
  </si>
  <si>
    <r>
      <rPr>
        <sz val="11"/>
        <rFont val="宋体"/>
        <charset val="134"/>
        <scheme val="minor"/>
      </rPr>
      <t>m</t>
    </r>
    <r>
      <rPr>
        <vertAlign val="superscript"/>
        <sz val="11"/>
        <rFont val="宋体"/>
        <charset val="134"/>
        <scheme val="minor"/>
      </rPr>
      <t>2</t>
    </r>
  </si>
  <si>
    <t>6cm 中粒式改性沥青混凝土(AC-20C)</t>
  </si>
  <si>
    <t>侧石</t>
  </si>
  <si>
    <t>压条</t>
  </si>
  <si>
    <t>1cm下封层（SBS改性热沥青+撒布瓜米石）</t>
  </si>
  <si>
    <t>32cm 4%水泥稳定级配碎石</t>
  </si>
  <si>
    <t>18cm 4%水泥稳定碎石</t>
  </si>
  <si>
    <t>粘层油（乳化沥青 0.5L/m2）</t>
  </si>
  <si>
    <t>透层油（乳化沥青 1.5L/m2）</t>
  </si>
  <si>
    <t>广州段中央绿化带侧平石</t>
  </si>
  <si>
    <t>加铺车行道</t>
  </si>
  <si>
    <t>铣刨现状路面沥青面层4cm</t>
  </si>
  <si>
    <t>旧路衔接</t>
  </si>
  <si>
    <t>沥青碎石调平层</t>
  </si>
  <si>
    <r>
      <rPr>
        <sz val="11"/>
        <color theme="1"/>
        <rFont val="宋体"/>
        <charset val="134"/>
        <scheme val="minor"/>
      </rPr>
      <t>m</t>
    </r>
    <r>
      <rPr>
        <vertAlign val="superscript"/>
        <sz val="11"/>
        <color theme="1"/>
        <rFont val="宋体"/>
        <charset val="134"/>
        <scheme val="minor"/>
      </rPr>
      <t>3</t>
    </r>
  </si>
  <si>
    <t>土工格栅</t>
  </si>
  <si>
    <r>
      <rPr>
        <sz val="11"/>
        <color theme="1"/>
        <rFont val="宋体"/>
        <charset val="134"/>
        <scheme val="minor"/>
      </rPr>
      <t>m</t>
    </r>
    <r>
      <rPr>
        <vertAlign val="superscript"/>
        <sz val="11"/>
        <color theme="1"/>
        <rFont val="宋体"/>
        <charset val="134"/>
        <scheme val="minor"/>
      </rPr>
      <t>2</t>
    </r>
  </si>
  <si>
    <t>新建人行道</t>
  </si>
  <si>
    <t>8cm C40高强度原色透水人行道砖</t>
  </si>
  <si>
    <t>8cm 人行道导盲砖块(黄色)</t>
  </si>
  <si>
    <t>2cm M10干硬性透水水泥砂浆</t>
  </si>
  <si>
    <t>15cm C20透水水泥混凝土</t>
  </si>
  <si>
    <t>花岗岩车止石</t>
  </si>
  <si>
    <t>个</t>
  </si>
  <si>
    <t>人行道侧平石</t>
  </si>
  <si>
    <t>仿花岗岩侧石100X15X30cm</t>
  </si>
  <si>
    <t>m</t>
  </si>
  <si>
    <t>仿花岗岩平石100X25X12cm</t>
  </si>
  <si>
    <t>仿花岗岩压条120X15X16cm</t>
  </si>
  <si>
    <t>C20现浇水泥混凝土后座</t>
  </si>
  <si>
    <t>人行道排水系统</t>
  </si>
  <si>
    <t>开级配碎石(20x25)</t>
  </si>
  <si>
    <t>Φ10PVC透水管(L=2M)</t>
  </si>
  <si>
    <t>根</t>
  </si>
  <si>
    <t>土工布</t>
  </si>
  <si>
    <t>树穴压条</t>
  </si>
  <si>
    <t>土石方</t>
  </si>
  <si>
    <t>填方</t>
  </si>
  <si>
    <t>挖方</t>
  </si>
  <si>
    <t>路基拼接</t>
  </si>
  <si>
    <t>双向钢塑土工格栅</t>
  </si>
  <si>
    <t>原坡清表（0.3m厚）</t>
  </si>
  <si>
    <t>U型钉</t>
  </si>
  <si>
    <t>锚杆</t>
  </si>
  <si>
    <t>软基处理</t>
  </si>
  <si>
    <t>清除杂填土、素填土并换填土</t>
  </si>
  <si>
    <t>翻挖回填</t>
  </si>
  <si>
    <t>清除淤泥</t>
  </si>
  <si>
    <t>清除建筑基础</t>
  </si>
  <si>
    <t>抛填片石</t>
  </si>
  <si>
    <t>换填土</t>
  </si>
  <si>
    <t>碎石砂</t>
  </si>
  <si>
    <t>水沟抽水（1米深）</t>
  </si>
  <si>
    <t>双向土工格栅</t>
  </si>
  <si>
    <t>砂垫层20cm</t>
  </si>
  <si>
    <t>碎石垫层30cm</t>
  </si>
  <si>
    <t>水泥搅拌桩</t>
  </si>
  <si>
    <t>直径50cm</t>
  </si>
  <si>
    <t>水泥搅拌桩顶挖土</t>
  </si>
  <si>
    <t>一般防护</t>
  </si>
  <si>
    <t>喷播植草</t>
  </si>
  <si>
    <t>(沟由排水工程计量）</t>
  </si>
  <si>
    <t>挡墙</t>
  </si>
  <si>
    <t>具体工程量详见相关设计图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</si>
</sst>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长&quot;\3\40"/>
    <numFmt numFmtId="177" formatCode="0_ "/>
    <numFmt numFmtId="178" formatCode="0_);[Red]\(0\)"/>
    <numFmt numFmtId="179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vertAlign val="superscript"/>
      <sz val="11"/>
      <name val="宋体"/>
      <charset val="134"/>
      <scheme val="minor"/>
    </font>
    <font>
      <vertAlign val="superscript"/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24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2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27" applyNumberFormat="0" applyAlignment="0" applyProtection="0">
      <alignment vertical="center"/>
    </xf>
    <xf numFmtId="0" fontId="16" fillId="13" borderId="23" applyNumberFormat="0" applyAlignment="0" applyProtection="0">
      <alignment vertical="center"/>
    </xf>
    <xf numFmtId="0" fontId="17" fillId="14" borderId="2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77" fontId="1" fillId="2" borderId="5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78" fontId="2" fillId="2" borderId="5" xfId="0" applyNumberFormat="1" applyFont="1" applyFill="1" applyBorder="1" applyAlignment="1">
      <alignment horizontal="center" vertical="center" wrapText="1"/>
    </xf>
    <xf numFmtId="179" fontId="1" fillId="2" borderId="5" xfId="0" applyNumberFormat="1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0" fillId="0" borderId="2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" fillId="2" borderId="16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T51"/>
  <sheetViews>
    <sheetView tabSelected="1" zoomScale="85" zoomScaleNormal="85" workbookViewId="0">
      <selection activeCell="B3" sqref="B3:H29"/>
    </sheetView>
  </sheetViews>
  <sheetFormatPr defaultColWidth="9" defaultRowHeight="13.5"/>
  <cols>
    <col min="3" max="3" width="3.09166666666667" customWidth="1"/>
    <col min="4" max="4" width="12.875" customWidth="1"/>
    <col min="5" max="5" width="41.875" customWidth="1"/>
    <col min="6" max="6" width="8.23333333333333" customWidth="1"/>
    <col min="7" max="7" width="13.3666666666667" style="1" customWidth="1"/>
    <col min="8" max="8" width="23.9666666666667" customWidth="1"/>
    <col min="9" max="9" width="10.625" customWidth="1"/>
    <col min="10" max="10" width="10.15" style="1" hidden="1" customWidth="1"/>
    <col min="13" max="13" width="3.80833333333333" customWidth="1"/>
    <col min="14" max="16" width="9" hidden="1" customWidth="1"/>
  </cols>
  <sheetData>
    <row r="2" ht="21" customHeight="1"/>
    <row r="3" ht="25" customHeight="1" spans="2:10">
      <c r="B3" s="2" t="s">
        <v>0</v>
      </c>
      <c r="C3" s="3"/>
      <c r="D3" s="3"/>
      <c r="E3" s="3"/>
      <c r="F3" s="3" t="s">
        <v>1</v>
      </c>
      <c r="G3" s="4" t="s">
        <v>2</v>
      </c>
      <c r="H3" s="5" t="s">
        <v>3</v>
      </c>
      <c r="I3" s="49"/>
      <c r="J3" s="50" t="s">
        <v>4</v>
      </c>
    </row>
    <row r="4" ht="22.5" customHeight="1" spans="2:10">
      <c r="B4" s="6" t="s">
        <v>5</v>
      </c>
      <c r="C4" s="7"/>
      <c r="D4" s="8" t="s">
        <v>6</v>
      </c>
      <c r="E4" s="9" t="s">
        <v>7</v>
      </c>
      <c r="F4" s="9" t="s">
        <v>8</v>
      </c>
      <c r="G4" s="9">
        <f>19325-G23*0.25</f>
        <v>18643.25</v>
      </c>
      <c r="H4" s="10"/>
      <c r="I4" s="49">
        <v>1935</v>
      </c>
      <c r="J4" s="51">
        <f>76*12</f>
        <v>912</v>
      </c>
    </row>
    <row r="5" ht="22.5" customHeight="1" spans="2:20">
      <c r="B5" s="6"/>
      <c r="C5" s="7"/>
      <c r="D5" s="8"/>
      <c r="E5" s="9" t="s">
        <v>9</v>
      </c>
      <c r="F5" s="9" t="s">
        <v>8</v>
      </c>
      <c r="G5" s="9">
        <f>G4</f>
        <v>18643.25</v>
      </c>
      <c r="H5" s="10"/>
      <c r="I5" s="49"/>
      <c r="J5" s="51">
        <f>J4</f>
        <v>912</v>
      </c>
      <c r="S5" t="s">
        <v>10</v>
      </c>
      <c r="T5" t="s">
        <v>11</v>
      </c>
    </row>
    <row r="6" ht="22.5" customHeight="1" spans="2:10">
      <c r="B6" s="6"/>
      <c r="C6" s="7"/>
      <c r="D6" s="8"/>
      <c r="E6" s="9" t="s">
        <v>12</v>
      </c>
      <c r="F6" s="9" t="s">
        <v>8</v>
      </c>
      <c r="G6" s="9">
        <f>G4</f>
        <v>18643.25</v>
      </c>
      <c r="H6" s="10"/>
      <c r="I6" s="49"/>
      <c r="J6" s="51">
        <f>J4</f>
        <v>912</v>
      </c>
    </row>
    <row r="7" ht="22.5" customHeight="1" spans="2:20">
      <c r="B7" s="6"/>
      <c r="C7" s="7"/>
      <c r="D7" s="8"/>
      <c r="E7" s="9" t="s">
        <v>13</v>
      </c>
      <c r="F7" s="9" t="s">
        <v>8</v>
      </c>
      <c r="G7" s="9">
        <f>G4*1.08</f>
        <v>20134.71</v>
      </c>
      <c r="H7" s="10"/>
      <c r="I7" s="49"/>
      <c r="J7" s="51">
        <f>J4</f>
        <v>912</v>
      </c>
      <c r="S7">
        <v>767</v>
      </c>
      <c r="T7">
        <v>752</v>
      </c>
    </row>
    <row r="8" ht="21" customHeight="1" spans="2:20">
      <c r="B8" s="6"/>
      <c r="C8" s="7"/>
      <c r="D8" s="8"/>
      <c r="E8" s="9" t="s">
        <v>14</v>
      </c>
      <c r="F8" s="9" t="s">
        <v>8</v>
      </c>
      <c r="G8" s="9">
        <f>G4*1.13</f>
        <v>21066.8725</v>
      </c>
      <c r="H8" s="10"/>
      <c r="I8" s="49"/>
      <c r="J8" s="51">
        <f>J4</f>
        <v>912</v>
      </c>
      <c r="S8">
        <v>188</v>
      </c>
      <c r="T8">
        <v>187</v>
      </c>
    </row>
    <row r="9" ht="22.5" customHeight="1" spans="2:20">
      <c r="B9" s="6"/>
      <c r="C9" s="7"/>
      <c r="D9" s="8"/>
      <c r="E9" s="9" t="s">
        <v>15</v>
      </c>
      <c r="F9" s="9" t="s">
        <v>8</v>
      </c>
      <c r="G9" s="11">
        <f>G4*2</f>
        <v>37286.5</v>
      </c>
      <c r="H9" s="10"/>
      <c r="I9" s="49"/>
      <c r="J9" s="52">
        <f>J4*2</f>
        <v>1824</v>
      </c>
      <c r="S9">
        <v>132</v>
      </c>
      <c r="T9">
        <v>126</v>
      </c>
    </row>
    <row r="10" ht="21.75" customHeight="1" spans="2:20">
      <c r="B10" s="6"/>
      <c r="C10" s="7"/>
      <c r="D10" s="8"/>
      <c r="E10" s="9" t="s">
        <v>16</v>
      </c>
      <c r="F10" s="9" t="s">
        <v>8</v>
      </c>
      <c r="G10" s="11">
        <f>G4</f>
        <v>18643.25</v>
      </c>
      <c r="H10" s="10"/>
      <c r="I10" s="49"/>
      <c r="J10" s="52">
        <f>J4</f>
        <v>912</v>
      </c>
      <c r="N10" t="s">
        <v>17</v>
      </c>
      <c r="S10">
        <v>120</v>
      </c>
      <c r="T10">
        <v>114</v>
      </c>
    </row>
    <row r="11" ht="21.75" customHeight="1" spans="2:20">
      <c r="B11" s="6"/>
      <c r="C11" s="7"/>
      <c r="D11" s="8" t="s">
        <v>18</v>
      </c>
      <c r="E11" s="9" t="s">
        <v>7</v>
      </c>
      <c r="F11" s="9" t="s">
        <v>8</v>
      </c>
      <c r="G11" s="9">
        <v>2493</v>
      </c>
      <c r="H11" s="10"/>
      <c r="I11" s="49"/>
      <c r="J11" s="51">
        <f>76*3.5</f>
        <v>266</v>
      </c>
      <c r="N11">
        <v>233</v>
      </c>
      <c r="S11">
        <v>159</v>
      </c>
      <c r="T11">
        <v>150</v>
      </c>
    </row>
    <row r="12" ht="21.75" customHeight="1" spans="2:20">
      <c r="B12" s="6"/>
      <c r="C12" s="7"/>
      <c r="D12" s="8"/>
      <c r="E12" s="9" t="s">
        <v>9</v>
      </c>
      <c r="F12" s="9" t="s">
        <v>8</v>
      </c>
      <c r="G12" s="9">
        <f>G11</f>
        <v>2493</v>
      </c>
      <c r="H12" s="10"/>
      <c r="I12" s="49"/>
      <c r="J12" s="51">
        <f>J11</f>
        <v>266</v>
      </c>
      <c r="N12">
        <v>44</v>
      </c>
      <c r="S12">
        <v>245</v>
      </c>
      <c r="T12">
        <v>232</v>
      </c>
    </row>
    <row r="13" ht="21.75" customHeight="1" spans="2:20">
      <c r="B13" s="6"/>
      <c r="C13" s="7"/>
      <c r="D13" s="8"/>
      <c r="E13" s="9" t="s">
        <v>19</v>
      </c>
      <c r="F13" s="9" t="s">
        <v>8</v>
      </c>
      <c r="G13" s="9">
        <f>G11</f>
        <v>2493</v>
      </c>
      <c r="H13" s="10"/>
      <c r="I13" s="49"/>
      <c r="J13" s="51">
        <f>J11</f>
        <v>266</v>
      </c>
      <c r="N13">
        <v>126</v>
      </c>
      <c r="S13">
        <v>22</v>
      </c>
      <c r="T13">
        <v>20</v>
      </c>
    </row>
    <row r="14" ht="25" customHeight="1" spans="2:20">
      <c r="B14" s="6"/>
      <c r="C14" s="7"/>
      <c r="D14" s="8"/>
      <c r="E14" s="9" t="s">
        <v>15</v>
      </c>
      <c r="F14" s="9" t="s">
        <v>8</v>
      </c>
      <c r="G14" s="9">
        <f>G11*2</f>
        <v>4986</v>
      </c>
      <c r="H14" s="10"/>
      <c r="I14" s="49"/>
      <c r="J14" s="51">
        <f>J12*2</f>
        <v>532</v>
      </c>
      <c r="N14">
        <v>119</v>
      </c>
      <c r="S14">
        <v>72</v>
      </c>
      <c r="T14">
        <v>69</v>
      </c>
    </row>
    <row r="15" ht="21.75" customHeight="1" spans="2:10">
      <c r="B15" s="6"/>
      <c r="C15" s="7"/>
      <c r="D15" s="8" t="s">
        <v>20</v>
      </c>
      <c r="E15" s="9" t="s">
        <v>21</v>
      </c>
      <c r="F15" s="12" t="s">
        <v>22</v>
      </c>
      <c r="G15" s="9">
        <f>304*0.08*0.5*2</f>
        <v>24.32</v>
      </c>
      <c r="H15" s="13"/>
      <c r="I15" s="49"/>
      <c r="J15" s="51"/>
    </row>
    <row r="16" ht="21.75" customHeight="1" spans="2:10">
      <c r="B16" s="6"/>
      <c r="C16" s="7"/>
      <c r="D16" s="8"/>
      <c r="E16" s="9" t="s">
        <v>23</v>
      </c>
      <c r="F16" s="14" t="s">
        <v>24</v>
      </c>
      <c r="G16" s="9">
        <f>304*2.5</f>
        <v>760</v>
      </c>
      <c r="H16" s="10"/>
      <c r="I16" s="49"/>
      <c r="J16" s="51"/>
    </row>
    <row r="17" ht="22.5" customHeight="1" spans="2:20">
      <c r="B17" s="6"/>
      <c r="C17" s="7"/>
      <c r="D17" s="7" t="s">
        <v>25</v>
      </c>
      <c r="E17" s="9" t="s">
        <v>26</v>
      </c>
      <c r="F17" s="14" t="s">
        <v>24</v>
      </c>
      <c r="G17" s="15">
        <f>I17-G18</f>
        <v>6870.55</v>
      </c>
      <c r="H17" s="10"/>
      <c r="I17" s="49">
        <v>8083</v>
      </c>
      <c r="J17" s="53">
        <f>173*3.5-85</f>
        <v>520.5</v>
      </c>
      <c r="N17">
        <v>42</v>
      </c>
      <c r="S17">
        <v>122</v>
      </c>
      <c r="T17">
        <v>122</v>
      </c>
    </row>
    <row r="18" ht="22.5" customHeight="1" spans="2:20">
      <c r="B18" s="6"/>
      <c r="C18" s="7"/>
      <c r="D18" s="7"/>
      <c r="E18" s="14" t="s">
        <v>27</v>
      </c>
      <c r="F18" s="14" t="s">
        <v>24</v>
      </c>
      <c r="G18" s="15">
        <f>0.15*I17</f>
        <v>1212.45</v>
      </c>
      <c r="H18" s="10"/>
      <c r="I18" s="49"/>
      <c r="J18" s="53">
        <v>85</v>
      </c>
      <c r="N18">
        <v>15</v>
      </c>
      <c r="S18">
        <v>900</v>
      </c>
      <c r="T18">
        <v>902</v>
      </c>
    </row>
    <row r="19" ht="22.5" customHeight="1" spans="2:14">
      <c r="B19" s="6"/>
      <c r="C19" s="7"/>
      <c r="D19" s="7"/>
      <c r="E19" s="14" t="s">
        <v>28</v>
      </c>
      <c r="F19" s="14" t="s">
        <v>24</v>
      </c>
      <c r="G19" s="15">
        <f>I17</f>
        <v>8083</v>
      </c>
      <c r="H19" s="10"/>
      <c r="I19" s="49"/>
      <c r="J19" s="53">
        <f>J17+J18</f>
        <v>605.5</v>
      </c>
      <c r="N19">
        <v>51</v>
      </c>
    </row>
    <row r="20" ht="22.5" customHeight="1" spans="2:14">
      <c r="B20" s="6"/>
      <c r="C20" s="7"/>
      <c r="D20" s="7"/>
      <c r="E20" s="14" t="s">
        <v>29</v>
      </c>
      <c r="F20" s="14" t="s">
        <v>24</v>
      </c>
      <c r="G20" s="15">
        <f>I17</f>
        <v>8083</v>
      </c>
      <c r="H20" s="10"/>
      <c r="I20" s="49"/>
      <c r="J20" s="53">
        <f>J19</f>
        <v>605.5</v>
      </c>
      <c r="N20">
        <v>16</v>
      </c>
    </row>
    <row r="21" ht="22.5" customHeight="1" spans="2:14">
      <c r="B21" s="6"/>
      <c r="C21" s="7"/>
      <c r="D21" s="7"/>
      <c r="E21" s="14" t="s">
        <v>30</v>
      </c>
      <c r="F21" s="14" t="s">
        <v>31</v>
      </c>
      <c r="G21" s="15">
        <f>24*4</f>
        <v>96</v>
      </c>
      <c r="H21" s="10"/>
      <c r="I21" s="49"/>
      <c r="J21" s="53">
        <v>12</v>
      </c>
      <c r="N21">
        <v>69</v>
      </c>
    </row>
    <row r="22" ht="22.5" customHeight="1" spans="2:10">
      <c r="B22" s="6"/>
      <c r="C22" s="7"/>
      <c r="D22" s="7" t="s">
        <v>32</v>
      </c>
      <c r="E22" s="14" t="s">
        <v>33</v>
      </c>
      <c r="F22" s="14" t="s">
        <v>34</v>
      </c>
      <c r="G22" s="15">
        <f>S30</f>
        <v>2727</v>
      </c>
      <c r="H22" s="10"/>
      <c r="I22" s="49"/>
      <c r="J22" s="53">
        <v>173</v>
      </c>
    </row>
    <row r="23" ht="22.5" customHeight="1" spans="2:10">
      <c r="B23" s="6"/>
      <c r="C23" s="7"/>
      <c r="D23" s="7"/>
      <c r="E23" s="14" t="s">
        <v>35</v>
      </c>
      <c r="F23" s="14" t="s">
        <v>34</v>
      </c>
      <c r="G23" s="15">
        <f>G22</f>
        <v>2727</v>
      </c>
      <c r="H23" s="10"/>
      <c r="I23" s="49"/>
      <c r="J23" s="53"/>
    </row>
    <row r="24" ht="22.5" customHeight="1" spans="2:14">
      <c r="B24" s="6"/>
      <c r="C24" s="7"/>
      <c r="D24" s="7"/>
      <c r="E24" s="14" t="s">
        <v>36</v>
      </c>
      <c r="F24" s="14" t="s">
        <v>34</v>
      </c>
      <c r="G24" s="15">
        <f>T30</f>
        <v>2674</v>
      </c>
      <c r="H24" s="10"/>
      <c r="I24" s="49"/>
      <c r="J24" s="53"/>
      <c r="N24">
        <f>SUM(N11:N21)</f>
        <v>715</v>
      </c>
    </row>
    <row r="25" ht="22" customHeight="1" spans="2:10">
      <c r="B25" s="6"/>
      <c r="C25" s="7"/>
      <c r="D25" s="7"/>
      <c r="E25" s="14" t="s">
        <v>37</v>
      </c>
      <c r="F25" s="14" t="s">
        <v>22</v>
      </c>
      <c r="G25" s="15">
        <f>0.035*(G29+G24)+0.04*G22+0.025*G23</f>
        <v>322.085</v>
      </c>
      <c r="H25" s="10"/>
      <c r="I25" s="49"/>
      <c r="J25" s="15">
        <f>J22*0.05</f>
        <v>8.65</v>
      </c>
    </row>
    <row r="26" ht="23.25" customHeight="1" spans="2:10">
      <c r="B26" s="6"/>
      <c r="C26" s="7"/>
      <c r="D26" s="16" t="s">
        <v>38</v>
      </c>
      <c r="E26" s="14" t="s">
        <v>39</v>
      </c>
      <c r="F26" s="14" t="s">
        <v>34</v>
      </c>
      <c r="G26" s="15">
        <f>G22</f>
        <v>2727</v>
      </c>
      <c r="H26" s="10"/>
      <c r="I26" s="49"/>
      <c r="J26" s="54"/>
    </row>
    <row r="27" ht="23.25" customHeight="1" spans="2:10">
      <c r="B27" s="6"/>
      <c r="C27" s="7"/>
      <c r="D27" s="17"/>
      <c r="E27" s="14" t="s">
        <v>40</v>
      </c>
      <c r="F27" s="14" t="s">
        <v>41</v>
      </c>
      <c r="G27" s="18">
        <f>G26/2</f>
        <v>1363.5</v>
      </c>
      <c r="H27" s="10"/>
      <c r="I27" s="49"/>
      <c r="J27" s="54"/>
    </row>
    <row r="28" ht="23.25" customHeight="1" spans="2:10">
      <c r="B28" s="6"/>
      <c r="C28" s="7"/>
      <c r="D28" s="19"/>
      <c r="E28" s="14" t="s">
        <v>42</v>
      </c>
      <c r="F28" s="14" t="s">
        <v>24</v>
      </c>
      <c r="G28" s="15">
        <f>G19+G26*0.4</f>
        <v>9173.8</v>
      </c>
      <c r="H28" s="10"/>
      <c r="I28" s="49"/>
      <c r="J28" s="54"/>
    </row>
    <row r="29" ht="23.25" customHeight="1" spans="2:10">
      <c r="B29" s="6"/>
      <c r="C29" s="7"/>
      <c r="D29" s="14" t="s">
        <v>43</v>
      </c>
      <c r="E29" s="14"/>
      <c r="F29" s="14" t="s">
        <v>34</v>
      </c>
      <c r="G29" s="15">
        <f>305*4.8</f>
        <v>1464</v>
      </c>
      <c r="H29" s="10"/>
      <c r="I29" s="49"/>
      <c r="J29" s="54"/>
    </row>
    <row r="30" ht="24.95" customHeight="1" spans="2:20">
      <c r="B30" s="20" t="s">
        <v>44</v>
      </c>
      <c r="C30" s="12"/>
      <c r="D30" s="12" t="s">
        <v>45</v>
      </c>
      <c r="E30" s="12"/>
      <c r="F30" s="12" t="s">
        <v>22</v>
      </c>
      <c r="G30" s="15">
        <v>42965.6</v>
      </c>
      <c r="H30" s="21"/>
      <c r="I30" s="55"/>
      <c r="J30" s="54"/>
      <c r="S30">
        <f>SUM(S7:S22)</f>
        <v>2727</v>
      </c>
      <c r="T30">
        <f>SUM(T7:T22)</f>
        <v>2674</v>
      </c>
    </row>
    <row r="31" ht="24" customHeight="1" spans="2:10">
      <c r="B31" s="20"/>
      <c r="C31" s="12"/>
      <c r="D31" s="12" t="s">
        <v>46</v>
      </c>
      <c r="E31" s="12"/>
      <c r="F31" s="12" t="s">
        <v>22</v>
      </c>
      <c r="G31" s="15">
        <v>8616.6</v>
      </c>
      <c r="H31" s="21"/>
      <c r="I31" s="55"/>
      <c r="J31" s="53"/>
    </row>
    <row r="32" ht="24" customHeight="1" spans="2:10">
      <c r="B32" s="22" t="s">
        <v>47</v>
      </c>
      <c r="C32" s="23"/>
      <c r="D32" s="12"/>
      <c r="E32" s="12" t="s">
        <v>48</v>
      </c>
      <c r="F32" s="14" t="s">
        <v>24</v>
      </c>
      <c r="G32" s="15">
        <f>I32*6*3</f>
        <v>10188</v>
      </c>
      <c r="H32" s="21"/>
      <c r="I32" s="55">
        <v>566</v>
      </c>
      <c r="J32" s="53"/>
    </row>
    <row r="33" ht="24" customHeight="1" spans="2:10">
      <c r="B33" s="24"/>
      <c r="C33" s="25"/>
      <c r="D33" s="12"/>
      <c r="E33" s="12" t="s">
        <v>49</v>
      </c>
      <c r="F33" s="14" t="s">
        <v>24</v>
      </c>
      <c r="G33" s="15">
        <f>I32*4*1.25</f>
        <v>2830</v>
      </c>
      <c r="H33" s="21"/>
      <c r="I33" s="55"/>
      <c r="J33" s="53"/>
    </row>
    <row r="34" ht="24" customHeight="1" spans="2:10">
      <c r="B34" s="24"/>
      <c r="C34" s="25"/>
      <c r="D34" s="12"/>
      <c r="E34" s="12" t="s">
        <v>50</v>
      </c>
      <c r="F34" s="12" t="s">
        <v>31</v>
      </c>
      <c r="G34" s="15">
        <f>G32/4</f>
        <v>2547</v>
      </c>
      <c r="H34" s="21"/>
      <c r="I34" s="55"/>
      <c r="J34" s="53"/>
    </row>
    <row r="35" ht="24" customHeight="1" spans="2:10">
      <c r="B35" s="24"/>
      <c r="C35" s="25"/>
      <c r="D35" s="12"/>
      <c r="E35" s="12" t="s">
        <v>51</v>
      </c>
      <c r="F35" s="12" t="s">
        <v>41</v>
      </c>
      <c r="G35" s="15">
        <f>I32/2</f>
        <v>283</v>
      </c>
      <c r="H35" s="21"/>
      <c r="I35" s="55"/>
      <c r="J35" s="53"/>
    </row>
    <row r="36" ht="22.5" customHeight="1" spans="2:10">
      <c r="B36" s="26" t="s">
        <v>52</v>
      </c>
      <c r="C36" s="27"/>
      <c r="D36" s="28" t="s">
        <v>53</v>
      </c>
      <c r="E36" s="28"/>
      <c r="F36" s="12" t="s">
        <v>22</v>
      </c>
      <c r="G36" s="15">
        <v>23072.4</v>
      </c>
      <c r="H36" s="29"/>
      <c r="I36" s="49"/>
      <c r="J36" s="53"/>
    </row>
    <row r="37" ht="22.5" customHeight="1" spans="2:10">
      <c r="B37" s="30"/>
      <c r="C37" s="31"/>
      <c r="D37" s="28" t="s">
        <v>54</v>
      </c>
      <c r="E37" s="28"/>
      <c r="F37" s="12" t="s">
        <v>22</v>
      </c>
      <c r="G37" s="15">
        <v>40047.5</v>
      </c>
      <c r="H37" s="29"/>
      <c r="I37" s="49"/>
      <c r="J37" s="53"/>
    </row>
    <row r="38" ht="22.5" customHeight="1" spans="2:10">
      <c r="B38" s="30"/>
      <c r="C38" s="31"/>
      <c r="D38" s="28" t="s">
        <v>55</v>
      </c>
      <c r="E38" s="28"/>
      <c r="F38" s="12" t="s">
        <v>22</v>
      </c>
      <c r="G38" s="15">
        <v>6796.5</v>
      </c>
      <c r="H38" s="10"/>
      <c r="I38" s="49"/>
      <c r="J38" s="53"/>
    </row>
    <row r="39" ht="22.5" customHeight="1" spans="2:10">
      <c r="B39" s="30"/>
      <c r="C39" s="31"/>
      <c r="D39" s="28" t="s">
        <v>56</v>
      </c>
      <c r="E39" s="28"/>
      <c r="F39" s="12" t="s">
        <v>22</v>
      </c>
      <c r="G39" s="15">
        <v>166.4</v>
      </c>
      <c r="H39" s="10"/>
      <c r="I39" s="49"/>
      <c r="J39" s="53"/>
    </row>
    <row r="40" ht="22.5" customHeight="1" spans="2:10">
      <c r="B40" s="30"/>
      <c r="C40" s="31"/>
      <c r="D40" s="28" t="s">
        <v>57</v>
      </c>
      <c r="E40" s="28"/>
      <c r="F40" s="12" t="s">
        <v>22</v>
      </c>
      <c r="G40" s="15">
        <v>4126</v>
      </c>
      <c r="H40" s="10"/>
      <c r="I40" s="49"/>
      <c r="J40" s="53"/>
    </row>
    <row r="41" ht="22.5" customHeight="1" spans="2:15">
      <c r="B41" s="30"/>
      <c r="C41" s="31"/>
      <c r="D41" s="28" t="s">
        <v>58</v>
      </c>
      <c r="E41" s="28"/>
      <c r="F41" s="12" t="s">
        <v>22</v>
      </c>
      <c r="G41" s="15">
        <v>2061</v>
      </c>
      <c r="H41" s="10"/>
      <c r="I41" s="49"/>
      <c r="J41" s="53"/>
      <c r="O41">
        <f>0.265*(1.8*4+2)</f>
        <v>2.438</v>
      </c>
    </row>
    <row r="42" ht="22.5" customHeight="1" spans="2:10">
      <c r="B42" s="30"/>
      <c r="C42" s="31"/>
      <c r="D42" s="28" t="s">
        <v>59</v>
      </c>
      <c r="E42" s="28"/>
      <c r="F42" s="12" t="s">
        <v>22</v>
      </c>
      <c r="G42" s="15">
        <v>4122</v>
      </c>
      <c r="H42" s="10"/>
      <c r="I42" s="49"/>
      <c r="J42" s="53"/>
    </row>
    <row r="43" ht="22.5" customHeight="1" spans="2:10">
      <c r="B43" s="30"/>
      <c r="C43" s="31"/>
      <c r="D43" s="28" t="s">
        <v>60</v>
      </c>
      <c r="E43" s="28"/>
      <c r="F43" s="12" t="s">
        <v>22</v>
      </c>
      <c r="G43" s="15">
        <v>4122</v>
      </c>
      <c r="H43" s="10"/>
      <c r="I43" s="49"/>
      <c r="J43" s="53"/>
    </row>
    <row r="44" ht="22.5" customHeight="1" spans="2:10">
      <c r="B44" s="30"/>
      <c r="C44" s="31"/>
      <c r="D44" s="32" t="s">
        <v>61</v>
      </c>
      <c r="E44" s="28"/>
      <c r="F44" s="12" t="s">
        <v>24</v>
      </c>
      <c r="G44" s="15">
        <v>7442</v>
      </c>
      <c r="H44" s="10"/>
      <c r="I44" s="49"/>
      <c r="J44" s="53"/>
    </row>
    <row r="45" ht="22.5" customHeight="1" spans="2:10">
      <c r="B45" s="30"/>
      <c r="C45" s="31"/>
      <c r="D45" s="32" t="s">
        <v>62</v>
      </c>
      <c r="E45" s="32"/>
      <c r="F45" s="12" t="s">
        <v>22</v>
      </c>
      <c r="G45" s="15">
        <v>744.2</v>
      </c>
      <c r="H45" s="10"/>
      <c r="I45" s="49"/>
      <c r="J45" s="53"/>
    </row>
    <row r="46" ht="22.5" customHeight="1" spans="2:10">
      <c r="B46" s="30"/>
      <c r="C46" s="31"/>
      <c r="D46" s="32" t="s">
        <v>63</v>
      </c>
      <c r="E46" s="32"/>
      <c r="F46" s="12" t="s">
        <v>22</v>
      </c>
      <c r="G46" s="15">
        <v>1116.3</v>
      </c>
      <c r="H46" s="10"/>
      <c r="I46" s="49"/>
      <c r="J46" s="53"/>
    </row>
    <row r="47" ht="22.5" customHeight="1" spans="2:10">
      <c r="B47" s="30"/>
      <c r="C47" s="31"/>
      <c r="D47" s="32" t="s">
        <v>64</v>
      </c>
      <c r="E47" s="32"/>
      <c r="F47" s="12" t="s">
        <v>34</v>
      </c>
      <c r="G47" s="15">
        <v>15419.14</v>
      </c>
      <c r="H47" s="10" t="s">
        <v>65</v>
      </c>
      <c r="I47" s="49"/>
      <c r="J47" s="53"/>
    </row>
    <row r="48" ht="22.5" customHeight="1" spans="2:10">
      <c r="B48" s="33"/>
      <c r="C48" s="34"/>
      <c r="D48" s="35" t="s">
        <v>66</v>
      </c>
      <c r="E48" s="36"/>
      <c r="F48" s="12" t="s">
        <v>22</v>
      </c>
      <c r="G48" s="15">
        <v>4837.3</v>
      </c>
      <c r="H48" s="10"/>
      <c r="I48" s="49"/>
      <c r="J48" s="53"/>
    </row>
    <row r="49" ht="22.5" customHeight="1" spans="2:10">
      <c r="B49" s="37" t="s">
        <v>67</v>
      </c>
      <c r="C49" s="38"/>
      <c r="D49" s="39" t="s">
        <v>68</v>
      </c>
      <c r="E49" s="28"/>
      <c r="F49" s="12" t="s">
        <v>24</v>
      </c>
      <c r="G49" s="40">
        <v>5624.5</v>
      </c>
      <c r="H49" s="41" t="s">
        <v>69</v>
      </c>
      <c r="I49" s="56"/>
      <c r="J49" s="57"/>
    </row>
    <row r="50" ht="26" customHeight="1" spans="2:10">
      <c r="B50" s="42"/>
      <c r="C50" s="43"/>
      <c r="D50" s="44" t="s">
        <v>70</v>
      </c>
      <c r="E50" s="44"/>
      <c r="F50" s="45" t="s">
        <v>34</v>
      </c>
      <c r="G50" s="46">
        <v>365.8</v>
      </c>
      <c r="H50" s="47" t="s">
        <v>71</v>
      </c>
      <c r="J50" s="46">
        <f>76*2</f>
        <v>152</v>
      </c>
    </row>
    <row r="51" ht="22" customHeight="1" spans="4:5">
      <c r="D51" s="48"/>
      <c r="E51" s="48"/>
    </row>
  </sheetData>
  <mergeCells count="31">
    <mergeCell ref="B3:E3"/>
    <mergeCell ref="D29:E29"/>
    <mergeCell ref="D30:E30"/>
    <mergeCell ref="D31:E31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4:D10"/>
    <mergeCell ref="D11:D14"/>
    <mergeCell ref="D15:D16"/>
    <mergeCell ref="D17:D21"/>
    <mergeCell ref="D22:D25"/>
    <mergeCell ref="D26:D28"/>
    <mergeCell ref="B30:C31"/>
    <mergeCell ref="B4:C29"/>
    <mergeCell ref="B32:C35"/>
    <mergeCell ref="B49:C50"/>
    <mergeCell ref="B36:C4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创新北项目数量表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xinxinma</cp:lastModifiedBy>
  <dcterms:created xsi:type="dcterms:W3CDTF">2017-03-13T06:37:00Z</dcterms:created>
  <dcterms:modified xsi:type="dcterms:W3CDTF">2023-04-28T02:15:02Z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2052-11.1.0.12651</vt:lpwstr>
  </property>
  <property fmtid="{D5CDD505-2E9C-101B-9397-08002B2CF9AE}" pid="3" name="ICV">
    <vt:lpwstr>8F9594E609B044B49E52678FD307009C</vt:lpwstr>
  </property>
</Properties>
</file>